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3 Комиссия И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 Охрана-3" sheetId="12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1.1'!$A$3:$M$3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1.3 Комиссия ИТ'!$A$1:$L$5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 Охрана-3'!$A$1:$J$5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5" i="11" l="1"/>
  <c r="H5" i="12" l="1"/>
  <c r="H8" i="6" l="1"/>
  <c r="H7" i="5"/>
  <c r="H8" i="1"/>
</calcChain>
</file>

<file path=xl/sharedStrings.xml><?xml version="1.0" encoding="utf-8"?>
<sst xmlns="http://schemas.openxmlformats.org/spreadsheetml/2006/main" count="199" uniqueCount="93">
  <si>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</si>
  <si>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</si>
  <si>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</si>
  <si>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</si>
  <si>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</si>
  <si>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</si>
  <si>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</si>
  <si>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</si>
  <si>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</si>
  <si>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</si>
  <si>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</si>
  <si>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</si>
  <si>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</si>
  <si>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</si>
  <si>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</si>
  <si>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</si>
  <si>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</si>
  <si>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</si>
  <si>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</si>
  <si>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</si>
  <si>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</si>
  <si>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</si>
  <si>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</si>
  <si>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</si>
  <si>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</si>
  <si>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</si>
  <si>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</si>
  <si>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</si>
  <si>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</si>
  <si>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</si>
  <si>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</si>
  <si>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</si>
  <si>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</si>
  <si>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</si>
  <si>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</si>
  <si>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</si>
  <si>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</si>
  <si>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</si>
  <si>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</si>
  <si>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</si>
  <si>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</si>
  <si>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</si>
  <si>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</si>
  <si>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</si>
  <si>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</si>
  <si>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</si>
  <si>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</si>
  <si>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</si>
  <si>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</si>
  <si>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</si>
  <si>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</si>
  <si>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</si>
  <si>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</si>
  <si>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</si>
  <si>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</si>
  <si>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</si>
  <si>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</si>
  <si>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</si>
  <si>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</si>
  <si>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</si>
  <si>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</si>
  <si>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</si>
  <si>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</si>
  <si>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</si>
  <si>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</si>
  <si>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</si>
  <si>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</si>
  <si>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</si>
  <si>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</si>
  <si>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</si>
  <si>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</si>
  <si>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</si>
  <si>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</si>
  <si>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</si>
  <si>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</si>
  <si>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НМ</t>
  </si>
  <si>
    <t>МСП</t>
  </si>
  <si>
    <t>Авдеев И.Н.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</si>
  <si>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</si>
  <si>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</si>
  <si>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</si>
  <si>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</si>
  <si>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</si>
  <si>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</si>
  <si>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</si>
  <si>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</si>
  <si>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</si>
  <si>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</si>
  <si>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</si>
  <si>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1.1 к протоколу от 16.07.2026 №</t>
  </si>
  <si>
    <t>Поставка замков для МКС</t>
  </si>
  <si>
    <t>062-0011074</t>
  </si>
  <si>
    <t>15.09.2026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</si>
</sst>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9" borderId="0" applyNumberFormat="0" applyBorder="0" applyProtection="0"/>
    <xf numFmtId="166" fontId="82" fillId="9" borderId="0" applyNumberFormat="0" applyBorder="0" applyProtection="0"/>
    <xf numFmtId="166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0" borderId="0" applyNumberFormat="0" applyBorder="0" applyProtection="0"/>
    <xf numFmtId="166" fontId="82" fillId="10" borderId="0" applyNumberFormat="0" applyBorder="0" applyProtection="0"/>
    <xf numFmtId="166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1" borderId="0" applyNumberFormat="0" applyBorder="0" applyProtection="0"/>
    <xf numFmtId="166" fontId="82" fillId="11" borderId="0" applyNumberFormat="0" applyBorder="0" applyProtection="0"/>
    <xf numFmtId="166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2" borderId="0" applyNumberFormat="0" applyBorder="0" applyProtection="0"/>
    <xf numFmtId="166" fontId="82" fillId="12" borderId="0" applyNumberFormat="0" applyBorder="0" applyProtection="0"/>
    <xf numFmtId="166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3" borderId="0" applyNumberFormat="0" applyBorder="0" applyProtection="0"/>
    <xf numFmtId="166" fontId="82" fillId="13" borderId="0" applyNumberFormat="0" applyBorder="0" applyProtection="0"/>
    <xf numFmtId="166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82" fillId="14" borderId="0" applyNumberFormat="0" applyBorder="0" applyProtection="0"/>
    <xf numFmtId="166" fontId="82" fillId="14" borderId="0" applyNumberFormat="0" applyBorder="0" applyProtection="0"/>
    <xf numFmtId="166" fontId="82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19" borderId="0" applyNumberFormat="0" applyBorder="0" applyProtection="0"/>
    <xf numFmtId="166" fontId="82" fillId="19" borderId="0" applyNumberFormat="0" applyBorder="0" applyProtection="0"/>
    <xf numFmtId="166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0" borderId="0" applyNumberFormat="0" applyBorder="0" applyProtection="0"/>
    <xf numFmtId="166" fontId="82" fillId="20" borderId="0" applyNumberFormat="0" applyBorder="0" applyProtection="0"/>
    <xf numFmtId="166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1" borderId="0" applyNumberFormat="0" applyBorder="0" applyProtection="0"/>
    <xf numFmtId="166" fontId="82" fillId="21" borderId="0" applyNumberFormat="0" applyBorder="0" applyProtection="0"/>
    <xf numFmtId="166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2" borderId="0" applyNumberFormat="0" applyBorder="0" applyProtection="0"/>
    <xf numFmtId="166" fontId="82" fillId="22" borderId="0" applyNumberFormat="0" applyBorder="0" applyProtection="0"/>
    <xf numFmtId="166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3" borderId="0" applyNumberFormat="0" applyBorder="0" applyProtection="0"/>
    <xf numFmtId="166" fontId="82" fillId="23" borderId="0" applyNumberFormat="0" applyBorder="0" applyProtection="0"/>
    <xf numFmtId="166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2" fillId="24" borderId="0" applyNumberFormat="0" applyBorder="0" applyProtection="0"/>
    <xf numFmtId="166" fontId="82" fillId="24" borderId="0" applyNumberFormat="0" applyBorder="0" applyProtection="0"/>
    <xf numFmtId="166" fontId="82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8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2" fillId="0" borderId="0"/>
    <xf numFmtId="0" fontId="82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0" fontId="3" fillId="0" borderId="0"/>
    <xf numFmtId="168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166" fontId="82" fillId="0" borderId="0"/>
    <xf numFmtId="174" fontId="82" fillId="0" borderId="0"/>
    <xf numFmtId="176" fontId="82" fillId="0" borderId="0"/>
    <xf numFmtId="168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168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2" fillId="0" borderId="0"/>
    <xf numFmtId="0" fontId="82" fillId="0" borderId="0"/>
    <xf numFmtId="0" fontId="82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1" fillId="0" borderId="0"/>
    <xf numFmtId="166" fontId="61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66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5" fontId="82" fillId="0" borderId="0"/>
    <xf numFmtId="166" fontId="3" fillId="0" borderId="0"/>
    <xf numFmtId="175" fontId="82" fillId="0" borderId="0"/>
    <xf numFmtId="0" fontId="3" fillId="0" borderId="0"/>
    <xf numFmtId="175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75" fontId="82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0" fontId="82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166" fontId="82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175" fontId="82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8" fontId="82" fillId="0" borderId="0"/>
    <xf numFmtId="168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3" fillId="0" borderId="0"/>
    <xf numFmtId="0" fontId="6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166" fontId="82" fillId="0" borderId="0"/>
    <xf numFmtId="166" fontId="82" fillId="0" borderId="0"/>
    <xf numFmtId="0" fontId="82" fillId="0" borderId="0"/>
    <xf numFmtId="166" fontId="82" fillId="0" borderId="0"/>
    <xf numFmtId="0" fontId="82" fillId="0" borderId="0"/>
    <xf numFmtId="166" fontId="82" fillId="0" borderId="0"/>
    <xf numFmtId="166" fontId="82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82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1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0" fontId="80" fillId="0" borderId="23" xfId="0" applyFont="1" applyBorder="1" applyAlignment="1">
      <alignment horizontal="center" vertical="center" wrapText="1"/>
    </xf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4" fontId="81" fillId="0" borderId="23" xfId="0" applyNumberFormat="1" applyFont="1" applyBorder="1" applyAlignment="1">
      <alignment vertical="center" wrapText="1"/>
    </xf>
    <xf numFmtId="183" fontId="81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5" t="s">
        <v>0</v>
      </c>
      <c r="C1" s="95"/>
      <c r="D1" s="95"/>
      <c r="E1" s="4"/>
      <c r="F1" s="96" t="s">
        <v>1</v>
      </c>
      <c r="G1" s="96"/>
      <c r="H1" s="96"/>
    </row>
    <row r="2" spans="1:15" ht="15" customHeight="1">
      <c r="A2" s="97" t="s">
        <v>2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93"/>
      <c r="N4" s="93"/>
      <c r="O4" s="9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2" t="s">
        <v>24</v>
      </c>
      <c r="B7" s="93"/>
      <c r="C7" s="93"/>
      <c r="D7" s="93"/>
      <c r="E7" s="93"/>
      <c r="F7" s="93"/>
      <c r="G7" s="93"/>
      <c r="H7" s="93"/>
      <c r="I7" s="93"/>
      <c r="J7" s="94"/>
      <c r="K7" s="92"/>
      <c r="L7" s="93"/>
      <c r="M7" s="93"/>
      <c r="N7" s="93"/>
      <c r="O7" s="9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/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95" t="s">
        <v>30</v>
      </c>
      <c r="C1" s="95"/>
      <c r="D1" s="95"/>
      <c r="E1" s="2"/>
      <c r="F1" s="100" t="s">
        <v>89</v>
      </c>
      <c r="G1" s="100"/>
      <c r="H1" s="100"/>
      <c r="I1" s="100"/>
      <c r="J1" s="100"/>
    </row>
    <row r="2" spans="1:13" ht="15.75" customHeight="1">
      <c r="A2" s="101" t="s">
        <v>31</v>
      </c>
      <c r="B2" s="102"/>
      <c r="C2" s="102"/>
      <c r="D2" s="102"/>
      <c r="E2" s="102"/>
      <c r="F2" s="102"/>
      <c r="G2" s="102"/>
      <c r="H2" s="102"/>
      <c r="I2" s="102"/>
      <c r="J2" s="102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04" t="s">
        <v>38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3" s="78" customFormat="1" ht="106.5" customHeight="1">
      <c r="A5" s="71">
        <v>1</v>
      </c>
      <c r="B5" s="89" t="s">
        <v>90</v>
      </c>
      <c r="C5" s="90" t="s">
        <v>91</v>
      </c>
      <c r="D5" s="72" t="s">
        <v>18</v>
      </c>
      <c r="E5" s="72" t="s">
        <v>34</v>
      </c>
      <c r="F5" s="72" t="s">
        <v>20</v>
      </c>
      <c r="G5" s="73">
        <v>5007982.9000000004</v>
      </c>
      <c r="H5" s="73">
        <f t="shared" ref="H5" si="0">G5*1.22</f>
        <v>6109739.1380000003</v>
      </c>
      <c r="I5" s="86" t="s">
        <v>92</v>
      </c>
      <c r="J5" s="85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22" style="36" customWidth="1"/>
    <col min="13" max="16384" width="9.140625" style="36"/>
  </cols>
  <sheetData>
    <row r="1" spans="1:12" ht="15.75" customHeight="1">
      <c r="B1" s="95" t="s">
        <v>39</v>
      </c>
      <c r="C1" s="95"/>
      <c r="D1" s="95"/>
      <c r="E1" s="4"/>
      <c r="F1" s="107" t="s">
        <v>85</v>
      </c>
      <c r="G1" s="107"/>
      <c r="H1" s="107"/>
      <c r="I1" s="107"/>
      <c r="J1" s="107"/>
      <c r="K1" s="107"/>
      <c r="L1" s="107"/>
    </row>
    <row r="2" spans="1:12" ht="15.75" customHeight="1">
      <c r="A2" s="101" t="s">
        <v>64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3"/>
    </row>
    <row r="3" spans="1:12" ht="87.75" customHeight="1">
      <c r="A3" s="59" t="s">
        <v>32</v>
      </c>
      <c r="B3" s="60" t="s">
        <v>4</v>
      </c>
      <c r="C3" s="61" t="s">
        <v>5</v>
      </c>
      <c r="D3" s="29" t="s">
        <v>6</v>
      </c>
      <c r="E3" s="61" t="s">
        <v>7</v>
      </c>
      <c r="F3" s="29" t="s">
        <v>8</v>
      </c>
      <c r="G3" s="30" t="s">
        <v>9</v>
      </c>
      <c r="H3" s="31" t="s">
        <v>10</v>
      </c>
      <c r="I3" s="61" t="s">
        <v>65</v>
      </c>
      <c r="J3" s="29" t="s">
        <v>12</v>
      </c>
      <c r="K3" s="29" t="s">
        <v>13</v>
      </c>
      <c r="L3" s="61" t="s">
        <v>14</v>
      </c>
    </row>
    <row r="4" spans="1:12">
      <c r="A4" s="108" t="s">
        <v>24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s="78" customFormat="1" ht="186" customHeight="1">
      <c r="A5" s="71">
        <v>1</v>
      </c>
      <c r="B5" s="89" t="s">
        <v>86</v>
      </c>
      <c r="C5" s="87" t="s">
        <v>87</v>
      </c>
      <c r="D5" s="90" t="s">
        <v>37</v>
      </c>
      <c r="E5" s="72" t="s">
        <v>35</v>
      </c>
      <c r="F5" s="72" t="s">
        <v>84</v>
      </c>
      <c r="G5" s="73">
        <v>16649541.389999999</v>
      </c>
      <c r="H5" s="73">
        <f t="shared" ref="H5" si="0">G5*1.22</f>
        <v>20312440.4958</v>
      </c>
      <c r="I5" s="72" t="s">
        <v>88</v>
      </c>
      <c r="J5" s="91"/>
      <c r="K5" s="91"/>
      <c r="L5" s="71" t="s">
        <v>76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39</v>
      </c>
      <c r="C1" s="95"/>
      <c r="D1" s="95"/>
      <c r="E1" s="4"/>
      <c r="F1" s="96" t="s">
        <v>40</v>
      </c>
      <c r="G1" s="96"/>
      <c r="H1" s="96"/>
      <c r="I1" s="36"/>
      <c r="J1" s="36"/>
      <c r="K1" s="36"/>
    </row>
    <row r="2" spans="1:11" s="34" customFormat="1">
      <c r="A2" s="97" t="s">
        <v>41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42</v>
      </c>
    </row>
    <row r="6" spans="1:11" ht="15.75" customHeight="1">
      <c r="A6" s="113" t="s">
        <v>24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21" customFormat="1" ht="84" customHeight="1">
      <c r="A7" s="48">
        <v>1</v>
      </c>
      <c r="B7" s="49" t="s">
        <v>43</v>
      </c>
      <c r="C7" s="22" t="s">
        <v>44</v>
      </c>
      <c r="D7" s="22" t="s">
        <v>37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5" t="s">
        <v>47</v>
      </c>
      <c r="C1" s="95"/>
      <c r="D1" s="95"/>
      <c r="E1" s="4"/>
      <c r="F1" s="96" t="s">
        <v>48</v>
      </c>
      <c r="G1" s="96"/>
      <c r="H1" s="96"/>
      <c r="I1" s="36"/>
      <c r="J1" s="36"/>
      <c r="K1" s="36"/>
    </row>
    <row r="2" spans="1:11" s="34" customFormat="1">
      <c r="A2" s="97" t="s">
        <v>49</v>
      </c>
      <c r="B2" s="98"/>
      <c r="C2" s="98"/>
      <c r="D2" s="98"/>
      <c r="E2" s="98"/>
      <c r="F2" s="98"/>
      <c r="G2" s="98"/>
      <c r="H2" s="9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2" t="s">
        <v>24</v>
      </c>
      <c r="B4" s="93"/>
      <c r="C4" s="93"/>
      <c r="D4" s="93"/>
      <c r="E4" s="93"/>
      <c r="F4" s="93"/>
      <c r="G4" s="93"/>
      <c r="H4" s="93"/>
      <c r="I4" s="93"/>
      <c r="J4" s="9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42</v>
      </c>
    </row>
    <row r="6" spans="1:11" ht="15.75" customHeight="1">
      <c r="A6" s="113" t="s">
        <v>24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21" customFormat="1" ht="84" customHeight="1">
      <c r="A7" s="48">
        <v>1</v>
      </c>
      <c r="B7" s="49" t="s">
        <v>50</v>
      </c>
      <c r="C7" s="22" t="s">
        <v>51</v>
      </c>
      <c r="D7" s="22" t="s">
        <v>37</v>
      </c>
      <c r="E7" s="22" t="s">
        <v>45</v>
      </c>
      <c r="F7" s="22" t="s">
        <v>52</v>
      </c>
      <c r="G7" s="24">
        <v>200000000</v>
      </c>
      <c r="H7" s="24" t="s">
        <v>53</v>
      </c>
      <c r="I7" s="50"/>
      <c r="J7" s="14"/>
      <c r="K7" s="14"/>
    </row>
    <row r="8" spans="1:11" ht="47.25">
      <c r="A8" s="48">
        <v>2</v>
      </c>
      <c r="B8" s="49" t="s">
        <v>54</v>
      </c>
      <c r="C8" s="22" t="s">
        <v>55</v>
      </c>
      <c r="D8" s="22" t="s">
        <v>37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5" t="s">
        <v>47</v>
      </c>
      <c r="C1" s="95"/>
      <c r="D1" s="95"/>
      <c r="E1" s="4"/>
      <c r="F1" s="96" t="s">
        <v>56</v>
      </c>
      <c r="G1" s="96"/>
      <c r="H1" s="96"/>
    </row>
    <row r="2" spans="1:12" ht="15">
      <c r="A2" s="97" t="s">
        <v>57</v>
      </c>
      <c r="B2" s="98"/>
      <c r="C2" s="98"/>
      <c r="D2" s="98"/>
      <c r="E2" s="98"/>
      <c r="F2" s="98"/>
      <c r="G2" s="98"/>
      <c r="H2" s="99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09" t="s">
        <v>38</v>
      </c>
      <c r="B4" s="109"/>
      <c r="C4" s="109"/>
      <c r="D4" s="109"/>
      <c r="E4" s="109"/>
      <c r="F4" s="109"/>
      <c r="G4" s="109"/>
      <c r="H4" s="109"/>
      <c r="I4" s="52"/>
      <c r="J4" s="53"/>
      <c r="K4" s="52"/>
      <c r="L4" s="52"/>
    </row>
    <row r="5" spans="1:12" ht="80.25" hidden="1" customHeight="1">
      <c r="A5" s="22">
        <v>1</v>
      </c>
      <c r="B5" s="15" t="s">
        <v>58</v>
      </c>
      <c r="C5" s="54" t="s">
        <v>59</v>
      </c>
      <c r="D5" s="14" t="s">
        <v>36</v>
      </c>
      <c r="E5" s="14" t="s">
        <v>45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09" t="s">
        <v>60</v>
      </c>
      <c r="B6" s="109"/>
      <c r="C6" s="109"/>
      <c r="D6" s="109"/>
      <c r="E6" s="109"/>
      <c r="F6" s="109"/>
      <c r="G6" s="109"/>
      <c r="H6" s="109"/>
      <c r="I6" s="109"/>
      <c r="J6" s="109"/>
      <c r="K6" s="52"/>
      <c r="L6" s="52"/>
    </row>
    <row r="7" spans="1:12" ht="153" customHeight="1">
      <c r="A7" s="55">
        <v>1</v>
      </c>
      <c r="B7" s="56" t="s">
        <v>61</v>
      </c>
      <c r="C7" s="57" t="s">
        <v>62</v>
      </c>
      <c r="D7" s="14" t="s">
        <v>18</v>
      </c>
      <c r="E7" s="8" t="s">
        <v>63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5" t="s">
        <v>79</v>
      </c>
      <c r="C1" s="95"/>
      <c r="D1" s="95"/>
      <c r="E1" s="2"/>
      <c r="F1" s="96" t="s">
        <v>80</v>
      </c>
      <c r="G1" s="96"/>
      <c r="H1" s="96"/>
      <c r="I1" s="62"/>
      <c r="J1" s="62"/>
    </row>
    <row r="2" spans="1:10" s="34" customFormat="1" ht="30" customHeight="1">
      <c r="A2" s="101" t="s">
        <v>78</v>
      </c>
      <c r="B2" s="102"/>
      <c r="C2" s="102"/>
      <c r="D2" s="102"/>
      <c r="E2" s="102"/>
      <c r="F2" s="102"/>
      <c r="G2" s="102"/>
      <c r="H2" s="102"/>
      <c r="I2" s="102"/>
      <c r="J2" s="103"/>
    </row>
    <row r="3" spans="1:10" s="34" customFormat="1" ht="103.5" customHeight="1">
      <c r="A3" s="63" t="s">
        <v>32</v>
      </c>
      <c r="B3" s="64" t="s">
        <v>4</v>
      </c>
      <c r="C3" s="65" t="s">
        <v>5</v>
      </c>
      <c r="D3" s="33" t="s">
        <v>6</v>
      </c>
      <c r="E3" s="65" t="s">
        <v>7</v>
      </c>
      <c r="F3" s="33" t="s">
        <v>8</v>
      </c>
      <c r="G3" s="66" t="s">
        <v>9</v>
      </c>
      <c r="H3" s="67" t="s">
        <v>10</v>
      </c>
      <c r="I3" s="33" t="s">
        <v>67</v>
      </c>
      <c r="J3" s="33" t="s">
        <v>14</v>
      </c>
    </row>
    <row r="4" spans="1:10" s="34" customFormat="1" ht="18" customHeight="1">
      <c r="A4" s="104" t="s">
        <v>24</v>
      </c>
      <c r="B4" s="105"/>
      <c r="C4" s="105"/>
      <c r="D4" s="105"/>
      <c r="E4" s="105"/>
      <c r="F4" s="105"/>
      <c r="G4" s="105"/>
      <c r="H4" s="105"/>
      <c r="I4" s="105"/>
      <c r="J4" s="106"/>
    </row>
    <row r="5" spans="1:10" s="21" customFormat="1" ht="149.25" customHeight="1">
      <c r="A5" s="88">
        <v>1</v>
      </c>
      <c r="B5" s="89" t="s">
        <v>81</v>
      </c>
      <c r="C5" s="87" t="s">
        <v>83</v>
      </c>
      <c r="D5" s="72" t="s">
        <v>75</v>
      </c>
      <c r="E5" s="90" t="s">
        <v>35</v>
      </c>
      <c r="F5" s="72" t="s">
        <v>77</v>
      </c>
      <c r="G5" s="73">
        <v>640806884.15999997</v>
      </c>
      <c r="H5" s="73">
        <f t="shared" ref="H5" si="0">G5*1.22</f>
        <v>781784398.67519999</v>
      </c>
      <c r="I5" s="86" t="s">
        <v>82</v>
      </c>
      <c r="J5" s="72" t="s">
        <v>66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5" t="s">
        <v>47</v>
      </c>
      <c r="C1" s="95"/>
      <c r="D1" s="95"/>
      <c r="E1" s="4"/>
      <c r="F1" s="96" t="s">
        <v>73</v>
      </c>
      <c r="G1" s="96"/>
      <c r="H1" s="96"/>
    </row>
    <row r="2" spans="1:15" ht="15">
      <c r="A2" s="97" t="s">
        <v>68</v>
      </c>
      <c r="B2" s="98"/>
      <c r="C2" s="98"/>
      <c r="D2" s="98"/>
      <c r="E2" s="98"/>
      <c r="F2" s="98"/>
      <c r="G2" s="98"/>
      <c r="H2" s="9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2" t="s">
        <v>15</v>
      </c>
      <c r="B4" s="93"/>
      <c r="C4" s="93"/>
      <c r="D4" s="93"/>
      <c r="E4" s="93"/>
      <c r="F4" s="93"/>
      <c r="G4" s="93"/>
      <c r="H4" s="93"/>
      <c r="I4" s="93"/>
      <c r="J4" s="94"/>
      <c r="K4" s="92"/>
      <c r="L4" s="93"/>
      <c r="M4" s="69"/>
      <c r="N4" s="69"/>
      <c r="O4" s="69"/>
    </row>
    <row r="5" spans="1:15" ht="80.25" hidden="1" customHeight="1">
      <c r="A5" s="9">
        <v>1</v>
      </c>
      <c r="B5" s="56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10" t="s">
        <v>24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2"/>
      <c r="M6" s="69"/>
      <c r="N6" s="69"/>
      <c r="O6" s="69"/>
    </row>
    <row r="7" spans="1:15" s="77" customFormat="1" ht="120.75" customHeight="1">
      <c r="A7" s="74">
        <v>1</v>
      </c>
      <c r="B7" s="80" t="s">
        <v>70</v>
      </c>
      <c r="C7" s="76" t="s">
        <v>74</v>
      </c>
      <c r="D7" s="74" t="s">
        <v>37</v>
      </c>
      <c r="E7" s="79" t="s">
        <v>35</v>
      </c>
      <c r="F7" s="74" t="s">
        <v>71</v>
      </c>
      <c r="G7" s="81">
        <v>28488032.41</v>
      </c>
      <c r="H7" s="82">
        <v>34185638.890000001</v>
      </c>
      <c r="I7" s="75">
        <v>46325</v>
      </c>
      <c r="J7" s="83"/>
      <c r="K7" s="81"/>
      <c r="L7" s="79" t="s">
        <v>72</v>
      </c>
      <c r="M7" s="84"/>
      <c r="N7" s="84"/>
      <c r="O7" s="8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1.3 Комиссия ИТ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Кутателадзе Ираклий Георгиевич</cp:lastModifiedBy>
  <cp:revision>1</cp:revision>
  <cp:lastPrinted>2026-04-22T13:26:37Z</cp:lastPrinted>
  <dcterms:created xsi:type="dcterms:W3CDTF">2006-09-28T05:33:49Z</dcterms:created>
  <dcterms:modified xsi:type="dcterms:W3CDTF">2026-07-16T08:18:20Z</dcterms:modified>
</cp:coreProperties>
</file>